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17040" windowHeight="8985"/>
  </bookViews>
  <sheets>
    <sheet name="OE Ravne - površine" sheetId="15" r:id="rId1"/>
    <sheet name="OE Ravne - vrste tal" sheetId="17" r:id="rId2"/>
    <sheet name="Izp. Velenje - površine" sheetId="20" r:id="rId3"/>
    <sheet name="Izp. Velenje - vrste tal" sheetId="2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7" l="1"/>
  <c r="F27" i="17"/>
  <c r="G27" i="17"/>
  <c r="D27" i="17"/>
  <c r="C27" i="17"/>
  <c r="C22" i="17"/>
  <c r="C23" i="17"/>
  <c r="AC7" i="15"/>
  <c r="AC8" i="15"/>
  <c r="AC6" i="15"/>
  <c r="AH9" i="15" l="1"/>
  <c r="C24" i="21" l="1"/>
  <c r="C27" i="21" s="1"/>
  <c r="C25" i="21"/>
  <c r="C26" i="21"/>
  <c r="D27" i="21"/>
  <c r="E27" i="21"/>
  <c r="F27" i="21"/>
  <c r="C24" i="17"/>
  <c r="C25" i="17"/>
  <c r="C26" i="17"/>
  <c r="C17" i="17" l="1"/>
  <c r="C16" i="17"/>
  <c r="U6" i="15"/>
  <c r="U7" i="15"/>
  <c r="U5" i="15"/>
  <c r="C5" i="15"/>
  <c r="C18" i="21" l="1"/>
  <c r="C17" i="21"/>
  <c r="D19" i="21"/>
  <c r="C9" i="21"/>
  <c r="E18" i="17"/>
  <c r="AC6" i="20" l="1"/>
  <c r="AE7" i="20"/>
  <c r="AD7" i="20"/>
  <c r="X7" i="20"/>
  <c r="W7" i="20"/>
  <c r="V7" i="20"/>
  <c r="U7" i="20"/>
  <c r="U5" i="20"/>
  <c r="C6" i="20"/>
  <c r="C5" i="20"/>
  <c r="L7" i="20"/>
  <c r="J7" i="20"/>
  <c r="Q7" i="20"/>
  <c r="P7" i="20"/>
  <c r="O7" i="20"/>
  <c r="K7" i="20"/>
  <c r="M7" i="20"/>
  <c r="N7" i="20"/>
  <c r="I7" i="20"/>
  <c r="H7" i="20"/>
  <c r="G7" i="20"/>
  <c r="F7" i="20"/>
  <c r="E7" i="20"/>
  <c r="D7" i="20"/>
  <c r="C7" i="15" l="1"/>
  <c r="C8" i="15"/>
  <c r="C6" i="15"/>
  <c r="Y9" i="15" l="1"/>
  <c r="X9" i="15"/>
  <c r="C5" i="21" l="1"/>
  <c r="C6" i="21"/>
  <c r="C7" i="21"/>
  <c r="C8" i="21"/>
  <c r="C10" i="21"/>
  <c r="C11" i="21"/>
  <c r="C4" i="21"/>
  <c r="AC7" i="20" l="1"/>
  <c r="E19" i="21"/>
  <c r="F12" i="21"/>
  <c r="E12" i="21"/>
  <c r="D12" i="21"/>
  <c r="AH7" i="20"/>
  <c r="AG7" i="20"/>
  <c r="AF7" i="20"/>
  <c r="AC8" i="20" l="1"/>
  <c r="AD8" i="20"/>
  <c r="U8" i="20"/>
  <c r="X8" i="20"/>
  <c r="C12" i="21"/>
  <c r="C19" i="21"/>
  <c r="AF8" i="20"/>
  <c r="AH8" i="20"/>
  <c r="V8" i="20"/>
  <c r="D18" i="17" l="1"/>
  <c r="AF9" i="15" l="1"/>
  <c r="AI9" i="15"/>
  <c r="AJ9" i="15"/>
  <c r="AG9" i="15"/>
  <c r="AE9" i="15"/>
  <c r="AD9" i="15"/>
  <c r="F12" i="17" l="1"/>
  <c r="G12" i="17"/>
  <c r="H12" i="17"/>
  <c r="D12" i="17"/>
  <c r="C7" i="17"/>
  <c r="C5" i="17"/>
  <c r="C6" i="17"/>
  <c r="C8" i="17"/>
  <c r="C9" i="17"/>
  <c r="C10" i="17"/>
  <c r="C11" i="17"/>
  <c r="C4" i="17"/>
  <c r="J9" i="15"/>
  <c r="D9" i="15"/>
  <c r="E9" i="15"/>
  <c r="F9" i="15"/>
  <c r="G9" i="15"/>
  <c r="H9" i="15"/>
  <c r="I9" i="15"/>
  <c r="K9" i="15"/>
  <c r="L9" i="15"/>
  <c r="M9" i="15"/>
  <c r="N9" i="15"/>
  <c r="O9" i="15"/>
  <c r="P9" i="15"/>
  <c r="Q9" i="15"/>
  <c r="V9" i="15"/>
  <c r="W9" i="15"/>
  <c r="E12" i="17"/>
  <c r="C18" i="17" l="1"/>
  <c r="C12" i="17"/>
  <c r="U9" i="15"/>
  <c r="X10" i="15" s="1"/>
  <c r="AC9" i="15"/>
  <c r="C9" i="15"/>
  <c r="AI10" i="15" l="1"/>
  <c r="AH10" i="15"/>
  <c r="U10" i="15"/>
  <c r="AF10" i="15"/>
  <c r="AJ10" i="15"/>
  <c r="AD10" i="15"/>
  <c r="AC10" i="15"/>
  <c r="V10" i="15"/>
  <c r="D10" i="15"/>
  <c r="L10" i="15"/>
  <c r="M10" i="15"/>
  <c r="G10" i="15"/>
  <c r="I10" i="15"/>
  <c r="K10" i="15"/>
  <c r="P10" i="15"/>
  <c r="N10" i="15"/>
  <c r="C10" i="15"/>
  <c r="C7" i="20" l="1"/>
  <c r="M8" i="20" l="1"/>
  <c r="L8" i="20"/>
  <c r="K8" i="20"/>
  <c r="D8" i="20"/>
  <c r="N8" i="20"/>
  <c r="I8" i="20"/>
  <c r="C8" i="20"/>
  <c r="P8" i="20"/>
  <c r="G8" i="20"/>
</calcChain>
</file>

<file path=xl/sharedStrings.xml><?xml version="1.0" encoding="utf-8"?>
<sst xmlns="http://schemas.openxmlformats.org/spreadsheetml/2006/main" count="222" uniqueCount="67">
  <si>
    <t xml:space="preserve">lakiran parket </t>
  </si>
  <si>
    <t>vinil</t>
  </si>
  <si>
    <t>število prostorov</t>
  </si>
  <si>
    <t>beton</t>
  </si>
  <si>
    <t>N1</t>
  </si>
  <si>
    <t>PR</t>
  </si>
  <si>
    <t>KL</t>
  </si>
  <si>
    <t>Čajne kuhinje</t>
  </si>
  <si>
    <t>št. delov. mest</t>
  </si>
  <si>
    <t xml:space="preserve">poliran granit </t>
  </si>
  <si>
    <t xml:space="preserve">žgan granit 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</si>
  <si>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</si>
  <si>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</si>
  <si>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</si>
  <si>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</si>
  <si>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</si>
  <si>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</si>
  <si>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</si>
  <si>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</si>
  <si>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</si>
  <si>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</si>
  <si>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</si>
  <si>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</si>
  <si>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Delež</t>
  </si>
  <si>
    <t>Površine pisarniških prostorov po etažah</t>
  </si>
  <si>
    <t>Površine pomožnih prostorov po etažah</t>
  </si>
  <si>
    <t>Zunanje žaluzije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</si>
  <si>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</si>
  <si>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</si>
  <si>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</si>
  <si>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</si>
  <si>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</si>
  <si>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</si>
  <si>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</si>
  <si>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</si>
  <si>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</si>
  <si>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</si>
  <si>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</si>
  <si>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</si>
  <si>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</si>
  <si>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</si>
  <si>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</si>
  <si>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Sejne/senatne sobe</t>
  </si>
  <si>
    <t>Vetrolov</t>
  </si>
  <si>
    <t>Vetrolov do viš. 3 m (oboj. pov.)</t>
  </si>
  <si>
    <t>N2</t>
  </si>
  <si>
    <t>Gačnikova pot 4</t>
  </si>
  <si>
    <t>Prešernova 7a</t>
  </si>
  <si>
    <t>PVC</t>
  </si>
  <si>
    <t>marmor</t>
  </si>
  <si>
    <t>Vhod in avla</t>
  </si>
  <si>
    <t>temopan steklo, okvirji, zun. police</t>
  </si>
  <si>
    <t>ALU žaluzije ročni pogon</t>
  </si>
  <si>
    <t>steklena fasada</t>
  </si>
  <si>
    <t>temopan steklo, okvirji</t>
  </si>
  <si>
    <t>PRILOGA S9.1/I</t>
  </si>
  <si>
    <t>PRILOGA S9.2/II</t>
  </si>
  <si>
    <t>PRILOGA S9.2/I</t>
  </si>
  <si>
    <t>PRILOGA S9.1/II</t>
  </si>
  <si>
    <t>Ambulanta</t>
  </si>
  <si>
    <t>Čajna kuhinja</t>
  </si>
  <si>
    <r>
      <t>enostr.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</si>
  <si>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fas. zun.</t>
  </si>
  <si>
    <t>Steklena fas. not.</t>
  </si>
  <si>
    <t>Steklena fasada višine 6 m - zunaj</t>
  </si>
  <si>
    <t>Steklena fasada do višine do 3 m - znotraj</t>
  </si>
  <si>
    <t>Tehnični prostor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</si>
</sst>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1454817346722"/>
      </bottom>
      <diagonal/>
    </border>
    <border>
      <left/>
      <right/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 style="thin">
        <color theme="8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4506668294322"/>
      </left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9" tint="0.39994506668294322"/>
      </left>
      <right/>
      <top/>
      <bottom/>
      <diagonal/>
    </border>
    <border>
      <left/>
      <right/>
      <top/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vertical="center" wrapText="1"/>
    </xf>
    <xf numFmtId="166" fontId="2" fillId="9" borderId="5" xfId="0" applyNumberFormat="1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165" fontId="9" fillId="13" borderId="11" xfId="0" applyNumberFormat="1" applyFont="1" applyFill="1" applyBorder="1" applyAlignment="1">
      <alignment horizontal="right" vertical="center" wrapText="1"/>
    </xf>
    <xf numFmtId="165" fontId="8" fillId="14" borderId="1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4" xfId="0" applyFont="1" applyFill="1" applyBorder="1" applyAlignment="1">
      <alignment horizontal="center" vertical="center" textRotation="90" wrapText="1"/>
    </xf>
    <xf numFmtId="165" fontId="4" fillId="6" borderId="14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5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2" borderId="16" xfId="0" applyFont="1" applyFill="1" applyBorder="1" applyAlignment="1">
      <alignment horizontal="center" vertical="center" textRotation="90" wrapText="1"/>
    </xf>
    <xf numFmtId="0" fontId="2" fillId="12" borderId="17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textRotation="90" wrapText="1"/>
    </xf>
    <xf numFmtId="0" fontId="2" fillId="11" borderId="17" xfId="0" applyFont="1" applyFill="1" applyBorder="1" applyAlignment="1">
      <alignment horizontal="center" vertical="center" wrapText="1"/>
    </xf>
    <xf numFmtId="165" fontId="9" fillId="13" borderId="17" xfId="0" applyNumberFormat="1" applyFont="1" applyFill="1" applyBorder="1" applyAlignment="1">
      <alignment horizontal="right" vertical="center" wrapText="1"/>
    </xf>
    <xf numFmtId="165" fontId="8" fillId="14" borderId="17" xfId="0" applyNumberFormat="1" applyFont="1" applyFill="1" applyBorder="1" applyAlignment="1">
      <alignment horizontal="right" vertical="center" wrapText="1"/>
    </xf>
    <xf numFmtId="0" fontId="2" fillId="12" borderId="18" xfId="0" applyFont="1" applyFill="1" applyBorder="1" applyAlignment="1">
      <alignment horizontal="center" vertical="center" wrapText="1"/>
    </xf>
    <xf numFmtId="165" fontId="2" fillId="12" borderId="18" xfId="0" applyNumberFormat="1" applyFont="1" applyFill="1" applyBorder="1" applyAlignment="1">
      <alignment horizontal="right" vertical="center" wrapText="1"/>
    </xf>
    <xf numFmtId="165" fontId="2" fillId="11" borderId="18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textRotation="90" wrapText="1"/>
    </xf>
    <xf numFmtId="0" fontId="5" fillId="11" borderId="19" xfId="0" applyFont="1" applyFill="1" applyBorder="1" applyAlignment="1">
      <alignment horizontal="center" vertical="center" textRotation="90" wrapText="1"/>
    </xf>
    <xf numFmtId="1" fontId="8" fillId="8" borderId="11" xfId="0" applyNumberFormat="1" applyFont="1" applyFill="1" applyBorder="1" applyAlignment="1">
      <alignment horizontal="right" vertical="center" wrapText="1"/>
    </xf>
    <xf numFmtId="164" fontId="8" fillId="14" borderId="11" xfId="0" applyNumberFormat="1" applyFont="1" applyFill="1" applyBorder="1" applyAlignment="1">
      <alignment horizontal="right" vertical="center" wrapText="1"/>
    </xf>
    <xf numFmtId="164" fontId="8" fillId="14" borderId="19" xfId="0" applyNumberFormat="1" applyFont="1" applyFill="1" applyBorder="1" applyAlignment="1">
      <alignment horizontal="right" vertical="center" wrapText="1"/>
    </xf>
    <xf numFmtId="165" fontId="2" fillId="11" borderId="11" xfId="0" applyNumberFormat="1" applyFont="1" applyFill="1" applyBorder="1" applyAlignment="1">
      <alignment horizontal="right" vertical="center" wrapText="1"/>
    </xf>
    <xf numFmtId="166" fontId="2" fillId="12" borderId="11" xfId="0" applyNumberFormat="1" applyFont="1" applyFill="1" applyBorder="1" applyAlignment="1">
      <alignment vertical="center" wrapText="1"/>
    </xf>
    <xf numFmtId="166" fontId="2" fillId="11" borderId="11" xfId="0" applyNumberFormat="1" applyFont="1" applyFill="1" applyBorder="1" applyAlignment="1">
      <alignment vertical="center" wrapText="1"/>
    </xf>
    <xf numFmtId="166" fontId="2" fillId="11" borderId="19" xfId="0" applyNumberFormat="1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textRotation="90" wrapText="1"/>
    </xf>
    <xf numFmtId="0" fontId="2" fillId="12" borderId="18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5" borderId="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3" fontId="5" fillId="11" borderId="11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right" vertical="center" wrapText="1"/>
    </xf>
    <xf numFmtId="0" fontId="8" fillId="13" borderId="11" xfId="0" applyFont="1" applyFill="1" applyBorder="1" applyAlignment="1">
      <alignment horizontal="center" vertical="center" textRotation="90" wrapText="1"/>
    </xf>
    <xf numFmtId="165" fontId="2" fillId="12" borderId="11" xfId="0" applyNumberFormat="1" applyFont="1" applyFill="1" applyBorder="1" applyAlignment="1">
      <alignment horizontal="right" vertical="center" wrapText="1"/>
    </xf>
    <xf numFmtId="0" fontId="12" fillId="0" borderId="37" xfId="0" applyFont="1" applyBorder="1" applyAlignment="1">
      <alignment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textRotation="90" wrapText="1"/>
    </xf>
    <xf numFmtId="0" fontId="2" fillId="12" borderId="10" xfId="0" applyFont="1" applyFill="1" applyBorder="1" applyAlignment="1">
      <alignment horizontal="center" vertical="center" textRotation="90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12" borderId="10" xfId="0" applyNumberFormat="1" applyFont="1" applyFill="1" applyBorder="1" applyAlignment="1">
      <alignment horizontal="center" vertical="center" wrapText="1"/>
    </xf>
    <xf numFmtId="9" fontId="2" fillId="12" borderId="11" xfId="0" applyNumberFormat="1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textRotation="90" wrapText="1"/>
    </xf>
    <xf numFmtId="0" fontId="2" fillId="12" borderId="38" xfId="0" applyFont="1" applyFill="1" applyBorder="1" applyAlignment="1">
      <alignment horizontal="center" vertical="center" textRotation="90" wrapText="1"/>
    </xf>
    <xf numFmtId="0" fontId="2" fillId="12" borderId="39" xfId="0" applyFont="1" applyFill="1" applyBorder="1" applyAlignment="1">
      <alignment horizontal="center" vertical="center" textRotation="90" wrapText="1"/>
    </xf>
    <xf numFmtId="0" fontId="2" fillId="12" borderId="30" xfId="0" applyFont="1" applyFill="1" applyBorder="1" applyAlignment="1">
      <alignment horizontal="center" vertical="center" textRotation="90" wrapText="1"/>
    </xf>
    <xf numFmtId="0" fontId="2" fillId="12" borderId="22" xfId="0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 wrapText="1"/>
    </xf>
    <xf numFmtId="0" fontId="2" fillId="12" borderId="35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9" borderId="20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textRotation="90" wrapText="1"/>
    </xf>
    <xf numFmtId="0" fontId="2" fillId="10" borderId="28" xfId="0" applyFont="1" applyFill="1" applyBorder="1" applyAlignment="1">
      <alignment horizontal="center" vertical="center" textRotation="90" wrapText="1"/>
    </xf>
    <xf numFmtId="0" fontId="2" fillId="12" borderId="29" xfId="0" applyFont="1" applyFill="1" applyBorder="1" applyAlignment="1">
      <alignment horizontal="center" vertical="center" textRotation="90" wrapText="1"/>
    </xf>
    <xf numFmtId="0" fontId="2" fillId="9" borderId="31" xfId="0" applyFont="1" applyFill="1" applyBorder="1" applyAlignment="1">
      <alignment horizontal="center" vertical="center" textRotation="90" wrapText="1"/>
    </xf>
    <xf numFmtId="0" fontId="2" fillId="9" borderId="32" xfId="0" applyFont="1" applyFill="1" applyBorder="1" applyAlignment="1">
      <alignment horizontal="center" vertical="center" textRotation="90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center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2" fillId="10" borderId="2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showGridLines="0" tabSelected="1" workbookViewId="0">
      <selection activeCell="AC9" sqref="AC9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9.7109375" style="4" customWidth="1"/>
    <col min="13" max="14" width="9.7109375" style="5" customWidth="1"/>
    <col min="15" max="15" width="5.7109375" style="5" customWidth="1"/>
    <col min="16" max="16" width="9.7109375" style="5" customWidth="1"/>
    <col min="17" max="17" width="5.7109375" style="5" customWidth="1"/>
    <col min="18" max="18" width="3.42578125" style="82" customWidth="1"/>
    <col min="19" max="20" width="5.7109375" style="1" customWidth="1"/>
    <col min="21" max="22" width="9.7109375" style="1" customWidth="1"/>
    <col min="23" max="23" width="5.7109375" style="1" customWidth="1"/>
    <col min="24" max="24" width="9.7109375" style="1" customWidth="1"/>
    <col min="25" max="25" width="5.7109375" style="1" customWidth="1"/>
    <col min="26" max="26" width="9.140625" style="1" customWidth="1"/>
    <col min="27" max="28" width="5.7109375" style="1" customWidth="1"/>
    <col min="29" max="30" width="9.7109375" style="1" customWidth="1"/>
    <col min="31" max="31" width="5.7109375" style="1" customWidth="1"/>
    <col min="32" max="32" width="9.140625" style="1"/>
    <col min="33" max="33" width="5.7109375" style="1" customWidth="1"/>
    <col min="34" max="16384" width="9.140625" style="1"/>
  </cols>
  <sheetData>
    <row r="1" spans="1:36" ht="20.100000000000001" customHeight="1" x14ac:dyDescent="0.25">
      <c r="A1" s="103" t="s">
        <v>55</v>
      </c>
      <c r="B1" s="103"/>
      <c r="C1" s="103"/>
      <c r="D1" s="103"/>
    </row>
    <row r="2" spans="1:36" ht="20.100000000000001" customHeight="1" x14ac:dyDescent="0.25">
      <c r="A2" s="117" t="s">
        <v>24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6"/>
      <c r="S2" s="105" t="s">
        <v>25</v>
      </c>
      <c r="T2" s="106"/>
      <c r="U2" s="106"/>
      <c r="V2" s="106"/>
      <c r="W2" s="106"/>
      <c r="X2" s="106"/>
      <c r="Y2" s="106"/>
      <c r="AA2" s="107" t="s">
        <v>38</v>
      </c>
      <c r="AB2" s="108"/>
      <c r="AC2" s="108"/>
      <c r="AD2" s="108"/>
      <c r="AE2" s="108"/>
      <c r="AF2" s="108"/>
      <c r="AG2" s="108"/>
      <c r="AH2" s="108"/>
      <c r="AI2" s="108"/>
      <c r="AJ2" s="109"/>
    </row>
    <row r="3" spans="1:36" ht="30" customHeight="1" x14ac:dyDescent="0.25">
      <c r="A3" s="110" t="s">
        <v>15</v>
      </c>
      <c r="B3" s="110" t="s">
        <v>16</v>
      </c>
      <c r="C3" s="111" t="s">
        <v>29</v>
      </c>
      <c r="D3" s="112" t="s">
        <v>13</v>
      </c>
      <c r="E3" s="112"/>
      <c r="F3" s="112"/>
      <c r="G3" s="112" t="s">
        <v>42</v>
      </c>
      <c r="H3" s="112"/>
      <c r="I3" s="112" t="s">
        <v>59</v>
      </c>
      <c r="J3" s="112"/>
      <c r="K3" s="34" t="s">
        <v>50</v>
      </c>
      <c r="L3" s="34" t="s">
        <v>14</v>
      </c>
      <c r="M3" s="34" t="s">
        <v>22</v>
      </c>
      <c r="N3" s="112" t="s">
        <v>7</v>
      </c>
      <c r="O3" s="112"/>
      <c r="P3" s="112" t="s">
        <v>12</v>
      </c>
      <c r="Q3" s="112"/>
      <c r="R3" s="6"/>
      <c r="S3" s="113" t="s">
        <v>15</v>
      </c>
      <c r="T3" s="114" t="s">
        <v>16</v>
      </c>
      <c r="U3" s="115" t="s">
        <v>29</v>
      </c>
      <c r="V3" s="116" t="s">
        <v>17</v>
      </c>
      <c r="W3" s="116"/>
      <c r="X3" s="116" t="s">
        <v>66</v>
      </c>
      <c r="Y3" s="116"/>
      <c r="AA3" s="119" t="s">
        <v>27</v>
      </c>
      <c r="AB3" s="126" t="s">
        <v>28</v>
      </c>
      <c r="AC3" s="118" t="s">
        <v>29</v>
      </c>
      <c r="AD3" s="108" t="s">
        <v>37</v>
      </c>
      <c r="AE3" s="108"/>
      <c r="AF3" s="108" t="s">
        <v>26</v>
      </c>
      <c r="AG3" s="108"/>
      <c r="AH3" s="94" t="s">
        <v>62</v>
      </c>
      <c r="AI3" s="35" t="s">
        <v>63</v>
      </c>
      <c r="AJ3" s="58" t="s">
        <v>43</v>
      </c>
    </row>
    <row r="4" spans="1:36" ht="54.95" customHeight="1" x14ac:dyDescent="0.25">
      <c r="A4" s="110"/>
      <c r="B4" s="110"/>
      <c r="C4" s="111"/>
      <c r="D4" s="24" t="s">
        <v>30</v>
      </c>
      <c r="E4" s="11" t="s">
        <v>2</v>
      </c>
      <c r="F4" s="11" t="s">
        <v>8</v>
      </c>
      <c r="G4" s="24" t="s">
        <v>30</v>
      </c>
      <c r="H4" s="11" t="s">
        <v>2</v>
      </c>
      <c r="I4" s="24" t="s">
        <v>30</v>
      </c>
      <c r="J4" s="11" t="s">
        <v>2</v>
      </c>
      <c r="K4" s="24" t="s">
        <v>30</v>
      </c>
      <c r="L4" s="24" t="s">
        <v>30</v>
      </c>
      <c r="M4" s="24" t="s">
        <v>30</v>
      </c>
      <c r="N4" s="24" t="s">
        <v>30</v>
      </c>
      <c r="O4" s="11" t="s">
        <v>2</v>
      </c>
      <c r="P4" s="24" t="s">
        <v>30</v>
      </c>
      <c r="Q4" s="11" t="s">
        <v>2</v>
      </c>
      <c r="R4" s="7"/>
      <c r="S4" s="113"/>
      <c r="T4" s="114"/>
      <c r="U4" s="115"/>
      <c r="V4" s="28" t="s">
        <v>30</v>
      </c>
      <c r="W4" s="19" t="s">
        <v>2</v>
      </c>
      <c r="X4" s="28" t="s">
        <v>30</v>
      </c>
      <c r="Y4" s="19" t="s">
        <v>2</v>
      </c>
      <c r="AA4" s="119"/>
      <c r="AB4" s="126"/>
      <c r="AC4" s="118"/>
      <c r="AD4" s="59" t="s">
        <v>34</v>
      </c>
      <c r="AE4" s="101" t="s">
        <v>36</v>
      </c>
      <c r="AF4" s="59" t="s">
        <v>35</v>
      </c>
      <c r="AG4" s="101" t="s">
        <v>36</v>
      </c>
      <c r="AH4" s="59" t="s">
        <v>61</v>
      </c>
      <c r="AI4" s="59" t="s">
        <v>61</v>
      </c>
      <c r="AJ4" s="60" t="s">
        <v>34</v>
      </c>
    </row>
    <row r="5" spans="1:36" ht="30" customHeight="1" x14ac:dyDescent="0.25">
      <c r="A5" s="110" t="s">
        <v>46</v>
      </c>
      <c r="B5" s="34" t="s">
        <v>6</v>
      </c>
      <c r="C5" s="12">
        <f>D5+G5+K5+L5+M5+P5+I5+N5</f>
        <v>19</v>
      </c>
      <c r="D5" s="13"/>
      <c r="E5" s="14"/>
      <c r="F5" s="14"/>
      <c r="G5" s="13"/>
      <c r="H5" s="14"/>
      <c r="I5" s="13"/>
      <c r="J5" s="14"/>
      <c r="K5" s="13"/>
      <c r="L5" s="13">
        <v>4.5</v>
      </c>
      <c r="M5" s="15">
        <v>14.5</v>
      </c>
      <c r="N5" s="13"/>
      <c r="O5" s="16"/>
      <c r="P5" s="13"/>
      <c r="Q5" s="14"/>
      <c r="R5" s="81"/>
      <c r="S5" s="113" t="s">
        <v>46</v>
      </c>
      <c r="T5" s="29" t="s">
        <v>6</v>
      </c>
      <c r="U5" s="22">
        <f>V5+X5</f>
        <v>65</v>
      </c>
      <c r="V5" s="20">
        <v>65</v>
      </c>
      <c r="W5" s="21">
        <v>4</v>
      </c>
      <c r="X5" s="20"/>
      <c r="Y5" s="21"/>
      <c r="AA5" s="119" t="s">
        <v>46</v>
      </c>
      <c r="AB5" s="35" t="s">
        <v>6</v>
      </c>
      <c r="AC5" s="36"/>
      <c r="AD5" s="37"/>
      <c r="AE5" s="61"/>
      <c r="AF5" s="62"/>
      <c r="AG5" s="61"/>
      <c r="AH5" s="62"/>
      <c r="AI5" s="62"/>
      <c r="AJ5" s="63"/>
    </row>
    <row r="6" spans="1:36" ht="30" customHeight="1" x14ac:dyDescent="0.25">
      <c r="A6" s="110"/>
      <c r="B6" s="34" t="s">
        <v>5</v>
      </c>
      <c r="C6" s="12">
        <f>D6+G6+K6+L6+M6+P6+I6+N6</f>
        <v>195</v>
      </c>
      <c r="D6" s="13">
        <v>59.5</v>
      </c>
      <c r="E6" s="14">
        <v>4</v>
      </c>
      <c r="F6" s="14">
        <v>5</v>
      </c>
      <c r="G6" s="13">
        <v>23.5</v>
      </c>
      <c r="H6" s="14">
        <v>1</v>
      </c>
      <c r="I6" s="13">
        <v>11.5</v>
      </c>
      <c r="J6" s="14">
        <v>1</v>
      </c>
      <c r="K6" s="13">
        <v>28</v>
      </c>
      <c r="L6" s="13">
        <v>33</v>
      </c>
      <c r="M6" s="15">
        <v>26</v>
      </c>
      <c r="N6" s="13"/>
      <c r="O6" s="16"/>
      <c r="P6" s="13">
        <v>13.5</v>
      </c>
      <c r="Q6" s="14">
        <v>3</v>
      </c>
      <c r="R6" s="81"/>
      <c r="S6" s="113"/>
      <c r="T6" s="29" t="s">
        <v>5</v>
      </c>
      <c r="U6" s="22">
        <f t="shared" ref="U6:U7" si="0">V6+X6</f>
        <v>54</v>
      </c>
      <c r="V6" s="20">
        <v>54</v>
      </c>
      <c r="W6" s="21">
        <v>1</v>
      </c>
      <c r="X6" s="20"/>
      <c r="Y6" s="21"/>
      <c r="AA6" s="119"/>
      <c r="AB6" s="35" t="s">
        <v>5</v>
      </c>
      <c r="AC6" s="36">
        <f>AD6+AF6+AJ6+AI6+AH6</f>
        <v>169</v>
      </c>
      <c r="AD6" s="37">
        <v>100</v>
      </c>
      <c r="AE6" s="61">
        <v>19</v>
      </c>
      <c r="AF6" s="62">
        <v>46</v>
      </c>
      <c r="AG6" s="61">
        <v>17</v>
      </c>
      <c r="AH6" s="62"/>
      <c r="AI6" s="62"/>
      <c r="AJ6" s="63">
        <v>23</v>
      </c>
    </row>
    <row r="7" spans="1:36" ht="30" customHeight="1" x14ac:dyDescent="0.25">
      <c r="A7" s="110"/>
      <c r="B7" s="85" t="s">
        <v>4</v>
      </c>
      <c r="C7" s="12">
        <f t="shared" ref="C7:C8" si="1">D7+G7+K7+L7+M7+P7+I7+N7</f>
        <v>244.5</v>
      </c>
      <c r="D7" s="13">
        <v>145.5</v>
      </c>
      <c r="E7" s="14">
        <v>9</v>
      </c>
      <c r="F7" s="14">
        <v>15</v>
      </c>
      <c r="G7" s="13"/>
      <c r="H7" s="14"/>
      <c r="I7" s="13"/>
      <c r="J7" s="14"/>
      <c r="K7" s="13"/>
      <c r="L7" s="13">
        <v>56.5</v>
      </c>
      <c r="M7" s="15">
        <v>27</v>
      </c>
      <c r="N7" s="13">
        <v>5.5</v>
      </c>
      <c r="O7" s="16">
        <v>1</v>
      </c>
      <c r="P7" s="13">
        <v>10</v>
      </c>
      <c r="Q7" s="14">
        <v>2</v>
      </c>
      <c r="R7" s="81"/>
      <c r="S7" s="113"/>
      <c r="T7" s="87" t="s">
        <v>4</v>
      </c>
      <c r="U7" s="22">
        <f t="shared" si="0"/>
        <v>6.5</v>
      </c>
      <c r="V7" s="20"/>
      <c r="W7" s="21"/>
      <c r="X7" s="20">
        <v>6.5</v>
      </c>
      <c r="Y7" s="21">
        <v>1</v>
      </c>
      <c r="AA7" s="119"/>
      <c r="AB7" s="86" t="s">
        <v>4</v>
      </c>
      <c r="AC7" s="36">
        <f t="shared" ref="AC7:AC8" si="2">AD7+AF7+AJ7+AI7+AH7</f>
        <v>189</v>
      </c>
      <c r="AD7" s="37">
        <v>91</v>
      </c>
      <c r="AE7" s="61">
        <v>26</v>
      </c>
      <c r="AF7" s="62">
        <v>41</v>
      </c>
      <c r="AG7" s="61">
        <v>24</v>
      </c>
      <c r="AH7" s="62">
        <v>28.5</v>
      </c>
      <c r="AI7" s="62">
        <v>28.5</v>
      </c>
      <c r="AJ7" s="63"/>
    </row>
    <row r="8" spans="1:36" ht="30" customHeight="1" x14ac:dyDescent="0.25">
      <c r="A8" s="110"/>
      <c r="B8" s="34" t="s">
        <v>45</v>
      </c>
      <c r="C8" s="12">
        <f t="shared" si="1"/>
        <v>237</v>
      </c>
      <c r="D8" s="13">
        <v>102.5</v>
      </c>
      <c r="E8" s="14">
        <v>6</v>
      </c>
      <c r="F8" s="14">
        <v>12</v>
      </c>
      <c r="G8" s="13">
        <v>57</v>
      </c>
      <c r="H8" s="14">
        <v>1</v>
      </c>
      <c r="I8" s="13"/>
      <c r="J8" s="14"/>
      <c r="K8" s="13"/>
      <c r="L8" s="13">
        <v>49</v>
      </c>
      <c r="M8" s="15">
        <v>15.5</v>
      </c>
      <c r="N8" s="13">
        <v>4</v>
      </c>
      <c r="O8" s="16">
        <v>1</v>
      </c>
      <c r="P8" s="13">
        <v>9</v>
      </c>
      <c r="Q8" s="14">
        <v>2</v>
      </c>
      <c r="R8" s="81"/>
      <c r="S8" s="113"/>
      <c r="T8" s="29" t="s">
        <v>45</v>
      </c>
      <c r="U8" s="22"/>
      <c r="V8" s="20"/>
      <c r="W8" s="21"/>
      <c r="X8" s="20"/>
      <c r="Y8" s="21"/>
      <c r="AA8" s="119"/>
      <c r="AB8" s="35" t="s">
        <v>45</v>
      </c>
      <c r="AC8" s="36">
        <f t="shared" si="2"/>
        <v>156.5</v>
      </c>
      <c r="AD8" s="37">
        <v>106.5</v>
      </c>
      <c r="AE8" s="61">
        <v>30</v>
      </c>
      <c r="AF8" s="62">
        <v>50</v>
      </c>
      <c r="AG8" s="61">
        <v>29</v>
      </c>
      <c r="AH8" s="62"/>
      <c r="AI8" s="62"/>
      <c r="AJ8" s="63"/>
    </row>
    <row r="9" spans="1:36" ht="20.100000000000001" customHeight="1" x14ac:dyDescent="0.25">
      <c r="A9" s="117" t="s">
        <v>21</v>
      </c>
      <c r="B9" s="117"/>
      <c r="C9" s="96">
        <f t="shared" ref="C9:Q9" si="3">SUM(C5:C8)</f>
        <v>695.5</v>
      </c>
      <c r="D9" s="17">
        <f t="shared" si="3"/>
        <v>307.5</v>
      </c>
      <c r="E9" s="95">
        <f t="shared" si="3"/>
        <v>19</v>
      </c>
      <c r="F9" s="95">
        <f t="shared" si="3"/>
        <v>32</v>
      </c>
      <c r="G9" s="17">
        <f t="shared" si="3"/>
        <v>80.5</v>
      </c>
      <c r="H9" s="95">
        <f t="shared" si="3"/>
        <v>2</v>
      </c>
      <c r="I9" s="17">
        <f t="shared" si="3"/>
        <v>11.5</v>
      </c>
      <c r="J9" s="95">
        <f t="shared" si="3"/>
        <v>1</v>
      </c>
      <c r="K9" s="17">
        <f t="shared" si="3"/>
        <v>28</v>
      </c>
      <c r="L9" s="17">
        <f t="shared" si="3"/>
        <v>143</v>
      </c>
      <c r="M9" s="17">
        <f t="shared" si="3"/>
        <v>83</v>
      </c>
      <c r="N9" s="17">
        <f t="shared" si="3"/>
        <v>9.5</v>
      </c>
      <c r="O9" s="95">
        <f t="shared" si="3"/>
        <v>2</v>
      </c>
      <c r="P9" s="17">
        <f t="shared" si="3"/>
        <v>32.5</v>
      </c>
      <c r="Q9" s="95">
        <f t="shared" si="3"/>
        <v>7</v>
      </c>
      <c r="R9" s="83"/>
      <c r="S9" s="105" t="s">
        <v>21</v>
      </c>
      <c r="T9" s="106"/>
      <c r="U9" s="98">
        <f t="shared" ref="U9:W9" si="4">SUM(U5:U8)</f>
        <v>125.5</v>
      </c>
      <c r="V9" s="23">
        <f t="shared" si="4"/>
        <v>119</v>
      </c>
      <c r="W9" s="97">
        <f t="shared" si="4"/>
        <v>5</v>
      </c>
      <c r="X9" s="23">
        <f t="shared" ref="X9:Y9" si="5">SUM(X5:X8)</f>
        <v>6.5</v>
      </c>
      <c r="Y9" s="97">
        <f t="shared" si="5"/>
        <v>1</v>
      </c>
      <c r="AA9" s="124" t="s">
        <v>21</v>
      </c>
      <c r="AB9" s="125"/>
      <c r="AC9" s="102">
        <f t="shared" ref="AC9:AJ9" si="6">SUM(AC5:AC8)</f>
        <v>514.5</v>
      </c>
      <c r="AD9" s="64">
        <f t="shared" si="6"/>
        <v>297.5</v>
      </c>
      <c r="AE9" s="99">
        <f t="shared" si="6"/>
        <v>75</v>
      </c>
      <c r="AF9" s="64">
        <f t="shared" si="6"/>
        <v>137</v>
      </c>
      <c r="AG9" s="99">
        <f t="shared" si="6"/>
        <v>70</v>
      </c>
      <c r="AH9" s="64">
        <f t="shared" ref="AH9" si="7">SUM(AH5:AH8)</f>
        <v>28.5</v>
      </c>
      <c r="AI9" s="64">
        <f t="shared" si="6"/>
        <v>28.5</v>
      </c>
      <c r="AJ9" s="100">
        <f t="shared" si="6"/>
        <v>23</v>
      </c>
    </row>
    <row r="10" spans="1:36" s="2" customFormat="1" ht="20.100000000000001" customHeight="1" x14ac:dyDescent="0.25">
      <c r="A10" s="104" t="s">
        <v>23</v>
      </c>
      <c r="B10" s="104"/>
      <c r="C10" s="25">
        <f>C9/$C$9</f>
        <v>1</v>
      </c>
      <c r="D10" s="18">
        <f>D9/$C$9</f>
        <v>0.44212796549245148</v>
      </c>
      <c r="E10" s="18"/>
      <c r="F10" s="18"/>
      <c r="G10" s="18">
        <f>G9/$C$9</f>
        <v>0.11574406901509705</v>
      </c>
      <c r="H10" s="18"/>
      <c r="I10" s="18">
        <f>I9/$C$9</f>
        <v>1.6534867002156721E-2</v>
      </c>
      <c r="J10" s="18"/>
      <c r="K10" s="18">
        <f>K9/$C$9</f>
        <v>4.0258806613946804E-2</v>
      </c>
      <c r="L10" s="18">
        <f>L9/$C$9</f>
        <v>0.20560747663551401</v>
      </c>
      <c r="M10" s="18">
        <f>M9/$C$9</f>
        <v>0.11933860531991373</v>
      </c>
      <c r="N10" s="18">
        <f>N9/$C$9</f>
        <v>1.3659237958303379E-2</v>
      </c>
      <c r="O10" s="18"/>
      <c r="P10" s="18">
        <f>P9/$C$9</f>
        <v>4.6728971962616821E-2</v>
      </c>
      <c r="Q10" s="18"/>
      <c r="R10" s="10"/>
      <c r="S10" s="120" t="s">
        <v>23</v>
      </c>
      <c r="T10" s="121"/>
      <c r="U10" s="27">
        <f>U9/$U$9</f>
        <v>1</v>
      </c>
      <c r="V10" s="26">
        <f>V9/$U$9</f>
        <v>0.94820717131474108</v>
      </c>
      <c r="W10" s="26"/>
      <c r="X10" s="26">
        <f>X9/$U$9</f>
        <v>5.1792828685258967E-2</v>
      </c>
      <c r="Y10" s="26"/>
      <c r="AA10" s="122" t="s">
        <v>23</v>
      </c>
      <c r="AB10" s="123"/>
      <c r="AC10" s="65">
        <f>AC9/$AC$9</f>
        <v>1</v>
      </c>
      <c r="AD10" s="66">
        <f>AD9/$AC$9</f>
        <v>0.57823129251700678</v>
      </c>
      <c r="AE10" s="66"/>
      <c r="AF10" s="66">
        <f t="shared" ref="AF10:AJ10" si="8">AF9/$AC$9</f>
        <v>0.2662779397473275</v>
      </c>
      <c r="AG10" s="66"/>
      <c r="AH10" s="66">
        <f t="shared" ref="AH10" si="9">AH9/$AC$9</f>
        <v>5.5393586005830907E-2</v>
      </c>
      <c r="AI10" s="66">
        <f t="shared" si="8"/>
        <v>5.5393586005830907E-2</v>
      </c>
      <c r="AJ10" s="67">
        <f t="shared" si="8"/>
        <v>4.470359572400389E-2</v>
      </c>
    </row>
    <row r="11" spans="1:36" s="3" customFormat="1" ht="20.100000000000001" customHeight="1" x14ac:dyDescent="0.25">
      <c r="Q11" s="4"/>
      <c r="R11" s="82"/>
    </row>
    <row r="17" ht="10.5" customHeight="1" x14ac:dyDescent="0.25"/>
    <row r="20" ht="94.5" customHeight="1" x14ac:dyDescent="0.25"/>
    <row r="21" ht="84" customHeight="1" x14ac:dyDescent="0.25"/>
    <row r="22" ht="63" customHeight="1" x14ac:dyDescent="0.25"/>
    <row r="23" ht="94.5" customHeight="1" x14ac:dyDescent="0.25"/>
    <row r="24" ht="10.5" customHeight="1" x14ac:dyDescent="0.25"/>
    <row r="26" ht="84" customHeight="1" x14ac:dyDescent="0.25"/>
    <row r="27" ht="94.5" customHeight="1" x14ac:dyDescent="0.25"/>
    <row r="28" ht="10.5" customHeight="1" x14ac:dyDescent="0.25"/>
    <row r="29" ht="10.5" customHeight="1" x14ac:dyDescent="0.25"/>
  </sheetData>
  <mergeCells count="31">
    <mergeCell ref="S10:T10"/>
    <mergeCell ref="AA10:AB10"/>
    <mergeCell ref="I3:J3"/>
    <mergeCell ref="S9:T9"/>
    <mergeCell ref="AA9:AB9"/>
    <mergeCell ref="AB3:AB4"/>
    <mergeCell ref="X3:Y3"/>
    <mergeCell ref="AC3:AC4"/>
    <mergeCell ref="AD3:AE3"/>
    <mergeCell ref="AF3:AG3"/>
    <mergeCell ref="A9:B9"/>
    <mergeCell ref="A5:A8"/>
    <mergeCell ref="S5:S8"/>
    <mergeCell ref="AA5:AA8"/>
    <mergeCell ref="AA3:AA4"/>
    <mergeCell ref="A1:D1"/>
    <mergeCell ref="A10:B10"/>
    <mergeCell ref="S2:Y2"/>
    <mergeCell ref="AA2:AJ2"/>
    <mergeCell ref="A3:A4"/>
    <mergeCell ref="B3:B4"/>
    <mergeCell ref="C3:C4"/>
    <mergeCell ref="D3:F3"/>
    <mergeCell ref="G3:H3"/>
    <mergeCell ref="N3:O3"/>
    <mergeCell ref="P3:Q3"/>
    <mergeCell ref="S3:S4"/>
    <mergeCell ref="T3:T4"/>
    <mergeCell ref="U3:U4"/>
    <mergeCell ref="V3:W3"/>
    <mergeCell ref="A2:Q2"/>
  </mergeCells>
  <pageMargins left="0.6692913385826772" right="0.11811023622047245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zoomScaleNormal="100" workbookViewId="0">
      <selection activeCell="I22" sqref="I22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103" t="s">
        <v>58</v>
      </c>
      <c r="B1" s="103"/>
      <c r="C1" s="103"/>
      <c r="D1" s="103"/>
    </row>
    <row r="2" spans="1:9" ht="30" customHeight="1" x14ac:dyDescent="0.25">
      <c r="A2" s="133" t="s">
        <v>33</v>
      </c>
      <c r="B2" s="134"/>
      <c r="C2" s="134"/>
      <c r="D2" s="134"/>
      <c r="E2" s="134"/>
      <c r="F2" s="134"/>
      <c r="G2" s="134"/>
      <c r="H2" s="135"/>
      <c r="I2" s="6"/>
    </row>
    <row r="3" spans="1:9" ht="75" customHeight="1" x14ac:dyDescent="0.25">
      <c r="A3" s="44" t="s">
        <v>15</v>
      </c>
      <c r="B3" s="31" t="s">
        <v>19</v>
      </c>
      <c r="C3" s="38" t="s">
        <v>20</v>
      </c>
      <c r="D3" s="38" t="s">
        <v>1</v>
      </c>
      <c r="E3" s="38" t="s">
        <v>9</v>
      </c>
      <c r="F3" s="38" t="s">
        <v>10</v>
      </c>
      <c r="G3" s="38" t="s">
        <v>11</v>
      </c>
      <c r="H3" s="39" t="s">
        <v>0</v>
      </c>
      <c r="I3" s="7"/>
    </row>
    <row r="4" spans="1:9" ht="20.100000000000001" customHeight="1" x14ac:dyDescent="0.25">
      <c r="A4" s="136" t="s">
        <v>46</v>
      </c>
      <c r="B4" s="34" t="s">
        <v>13</v>
      </c>
      <c r="C4" s="12">
        <f>D4+E4+F4+G4+H4</f>
        <v>307.5</v>
      </c>
      <c r="D4" s="13">
        <v>102.5</v>
      </c>
      <c r="E4" s="15">
        <v>14</v>
      </c>
      <c r="F4" s="13"/>
      <c r="G4" s="15"/>
      <c r="H4" s="40">
        <v>191</v>
      </c>
      <c r="I4" s="8"/>
    </row>
    <row r="5" spans="1:9" ht="30" customHeight="1" x14ac:dyDescent="0.25">
      <c r="A5" s="136"/>
      <c r="B5" s="34" t="s">
        <v>42</v>
      </c>
      <c r="C5" s="12">
        <f t="shared" ref="C5:C11" si="0">D5+E5+F5+G5+H5</f>
        <v>80.5</v>
      </c>
      <c r="D5" s="13"/>
      <c r="E5" s="15"/>
      <c r="F5" s="13"/>
      <c r="G5" s="15"/>
      <c r="H5" s="40">
        <v>80.5</v>
      </c>
      <c r="I5" s="8"/>
    </row>
    <row r="6" spans="1:9" ht="20.100000000000001" customHeight="1" x14ac:dyDescent="0.25">
      <c r="A6" s="136"/>
      <c r="B6" s="34" t="s">
        <v>59</v>
      </c>
      <c r="C6" s="12">
        <f t="shared" si="0"/>
        <v>11.5</v>
      </c>
      <c r="D6" s="13"/>
      <c r="E6" s="15"/>
      <c r="F6" s="13"/>
      <c r="G6" s="15"/>
      <c r="H6" s="40">
        <v>11.5</v>
      </c>
      <c r="I6" s="8"/>
    </row>
    <row r="7" spans="1:9" ht="20.100000000000001" customHeight="1" x14ac:dyDescent="0.25">
      <c r="A7" s="136"/>
      <c r="B7" s="34" t="s">
        <v>50</v>
      </c>
      <c r="C7" s="12">
        <f t="shared" ref="C7" si="1">D7+E7+F7+G7+H7</f>
        <v>28</v>
      </c>
      <c r="D7" s="13"/>
      <c r="E7" s="15">
        <v>28</v>
      </c>
      <c r="F7" s="13"/>
      <c r="G7" s="15"/>
      <c r="H7" s="40"/>
      <c r="I7" s="8"/>
    </row>
    <row r="8" spans="1:9" ht="20.100000000000001" customHeight="1" x14ac:dyDescent="0.25">
      <c r="A8" s="136"/>
      <c r="B8" s="34" t="s">
        <v>14</v>
      </c>
      <c r="C8" s="12">
        <f t="shared" si="0"/>
        <v>143</v>
      </c>
      <c r="D8" s="13">
        <v>138</v>
      </c>
      <c r="E8" s="15"/>
      <c r="F8" s="13">
        <v>5</v>
      </c>
      <c r="G8" s="15"/>
      <c r="H8" s="40"/>
      <c r="I8" s="8"/>
    </row>
    <row r="9" spans="1:9" ht="20.100000000000001" customHeight="1" x14ac:dyDescent="0.25">
      <c r="A9" s="136"/>
      <c r="B9" s="34" t="s">
        <v>22</v>
      </c>
      <c r="C9" s="12">
        <f t="shared" si="0"/>
        <v>83</v>
      </c>
      <c r="D9" s="13"/>
      <c r="E9" s="15">
        <v>23</v>
      </c>
      <c r="F9" s="13">
        <v>60</v>
      </c>
      <c r="G9" s="15"/>
      <c r="H9" s="40"/>
      <c r="I9" s="8"/>
    </row>
    <row r="10" spans="1:9" ht="20.100000000000001" customHeight="1" x14ac:dyDescent="0.25">
      <c r="A10" s="136"/>
      <c r="B10" s="34" t="s">
        <v>7</v>
      </c>
      <c r="C10" s="12">
        <f t="shared" si="0"/>
        <v>9.5</v>
      </c>
      <c r="D10" s="13"/>
      <c r="E10" s="15"/>
      <c r="F10" s="13"/>
      <c r="G10" s="15">
        <v>9.5</v>
      </c>
      <c r="H10" s="40"/>
      <c r="I10" s="8"/>
    </row>
    <row r="11" spans="1:9" ht="20.100000000000001" customHeight="1" x14ac:dyDescent="0.25">
      <c r="A11" s="136"/>
      <c r="B11" s="34" t="s">
        <v>12</v>
      </c>
      <c r="C11" s="12">
        <f t="shared" si="0"/>
        <v>32.5</v>
      </c>
      <c r="D11" s="13"/>
      <c r="E11" s="15"/>
      <c r="F11" s="13"/>
      <c r="G11" s="15">
        <v>32.5</v>
      </c>
      <c r="H11" s="40"/>
      <c r="I11" s="8"/>
    </row>
    <row r="12" spans="1:9" ht="20.100000000000001" customHeight="1" x14ac:dyDescent="0.25">
      <c r="A12" s="137"/>
      <c r="B12" s="57" t="s">
        <v>21</v>
      </c>
      <c r="C12" s="41">
        <f t="shared" ref="C12:H12" si="2">SUM(C4:C11)</f>
        <v>695.5</v>
      </c>
      <c r="D12" s="42">
        <f t="shared" si="2"/>
        <v>240.5</v>
      </c>
      <c r="E12" s="42">
        <f t="shared" si="2"/>
        <v>65</v>
      </c>
      <c r="F12" s="42">
        <f t="shared" si="2"/>
        <v>65</v>
      </c>
      <c r="G12" s="42">
        <f t="shared" si="2"/>
        <v>42</v>
      </c>
      <c r="H12" s="43">
        <f t="shared" si="2"/>
        <v>283</v>
      </c>
      <c r="I12" s="9"/>
    </row>
    <row r="13" spans="1:9" s="3" customFormat="1" ht="20.100000000000001" customHeight="1" x14ac:dyDescent="0.25">
      <c r="B13" s="4"/>
    </row>
    <row r="14" spans="1:9" ht="30" customHeight="1" x14ac:dyDescent="0.25">
      <c r="A14" s="139" t="s">
        <v>32</v>
      </c>
      <c r="B14" s="140"/>
      <c r="C14" s="140"/>
      <c r="D14" s="140"/>
      <c r="E14" s="140"/>
      <c r="F14" s="1"/>
      <c r="G14" s="1"/>
      <c r="H14" s="1"/>
      <c r="I14" s="1"/>
    </row>
    <row r="15" spans="1:9" ht="75" customHeight="1" x14ac:dyDescent="0.25">
      <c r="A15" s="32" t="s">
        <v>15</v>
      </c>
      <c r="B15" s="30" t="s">
        <v>19</v>
      </c>
      <c r="C15" s="33" t="s">
        <v>21</v>
      </c>
      <c r="D15" s="33" t="s">
        <v>48</v>
      </c>
      <c r="E15" s="92" t="s">
        <v>3</v>
      </c>
      <c r="F15" s="1"/>
      <c r="G15" s="1"/>
      <c r="H15" s="1"/>
      <c r="I15" s="1"/>
    </row>
    <row r="16" spans="1:9" ht="35.1" customHeight="1" x14ac:dyDescent="0.25">
      <c r="A16" s="113" t="s">
        <v>46</v>
      </c>
      <c r="B16" s="29" t="s">
        <v>17</v>
      </c>
      <c r="C16" s="22">
        <f>D16+E16</f>
        <v>119</v>
      </c>
      <c r="D16" s="20">
        <v>54</v>
      </c>
      <c r="E16" s="20">
        <v>65</v>
      </c>
      <c r="F16" s="1"/>
      <c r="G16" s="1"/>
      <c r="H16" s="1"/>
      <c r="I16" s="1"/>
    </row>
    <row r="17" spans="1:9" ht="35.1" customHeight="1" x14ac:dyDescent="0.25">
      <c r="A17" s="113"/>
      <c r="B17" s="69" t="s">
        <v>18</v>
      </c>
      <c r="C17" s="22">
        <f>D17+E17</f>
        <v>6.5</v>
      </c>
      <c r="D17" s="20">
        <v>6.5</v>
      </c>
      <c r="E17" s="20"/>
      <c r="F17" s="1"/>
      <c r="G17" s="1"/>
      <c r="H17" s="1"/>
      <c r="I17" s="1"/>
    </row>
    <row r="18" spans="1:9" ht="20.100000000000001" customHeight="1" x14ac:dyDescent="0.25">
      <c r="A18" s="138"/>
      <c r="B18" s="54" t="s">
        <v>21</v>
      </c>
      <c r="C18" s="55">
        <f>SUM(C16:C17)</f>
        <v>125.5</v>
      </c>
      <c r="D18" s="56">
        <f>SUM(D16:D17)</f>
        <v>60.5</v>
      </c>
      <c r="E18" s="56">
        <f>SUM(E16:E17)</f>
        <v>65</v>
      </c>
      <c r="F18" s="1"/>
      <c r="G18" s="1"/>
      <c r="H18" s="1"/>
      <c r="I18" s="1"/>
    </row>
    <row r="19" spans="1:9" ht="20.100000000000001" customHeight="1" x14ac:dyDescent="0.25"/>
    <row r="20" spans="1:9" ht="30" customHeight="1" x14ac:dyDescent="0.25">
      <c r="A20" s="130" t="s">
        <v>39</v>
      </c>
      <c r="B20" s="131"/>
      <c r="C20" s="131"/>
      <c r="D20" s="131"/>
      <c r="E20" s="131"/>
      <c r="F20" s="131"/>
      <c r="G20" s="132"/>
      <c r="I20" s="1"/>
    </row>
    <row r="21" spans="1:9" ht="75" customHeight="1" x14ac:dyDescent="0.25">
      <c r="A21" s="45" t="s">
        <v>15</v>
      </c>
      <c r="B21" s="46" t="s">
        <v>31</v>
      </c>
      <c r="C21" s="47" t="s">
        <v>21</v>
      </c>
      <c r="D21" s="47" t="s">
        <v>51</v>
      </c>
      <c r="E21" s="47" t="s">
        <v>52</v>
      </c>
      <c r="F21" s="47" t="s">
        <v>53</v>
      </c>
      <c r="G21" s="47" t="s">
        <v>54</v>
      </c>
      <c r="I21" s="1"/>
    </row>
    <row r="22" spans="1:9" ht="39.950000000000003" customHeight="1" x14ac:dyDescent="0.25">
      <c r="A22" s="127" t="s">
        <v>46</v>
      </c>
      <c r="B22" s="48" t="s">
        <v>64</v>
      </c>
      <c r="C22" s="49">
        <f>D22+G22+E22+F22</f>
        <v>28.5</v>
      </c>
      <c r="D22" s="50"/>
      <c r="E22" s="50"/>
      <c r="F22" s="50">
        <v>28.5</v>
      </c>
      <c r="G22" s="50"/>
      <c r="I22" s="1"/>
    </row>
    <row r="23" spans="1:9" ht="39.950000000000003" customHeight="1" x14ac:dyDescent="0.25">
      <c r="A23" s="128"/>
      <c r="B23" s="48" t="s">
        <v>65</v>
      </c>
      <c r="C23" s="49">
        <f>D23+G23+E23+F23</f>
        <v>28.5</v>
      </c>
      <c r="D23" s="50"/>
      <c r="E23" s="50"/>
      <c r="F23" s="50">
        <v>28.5</v>
      </c>
      <c r="G23" s="50"/>
      <c r="I23" s="1"/>
    </row>
    <row r="24" spans="1:9" ht="39.950000000000003" customHeight="1" x14ac:dyDescent="0.25">
      <c r="A24" s="128"/>
      <c r="B24" s="48" t="s">
        <v>40</v>
      </c>
      <c r="C24" s="49">
        <f t="shared" ref="C24:C26" si="3">D24+G24+E24+F24</f>
        <v>297.5</v>
      </c>
      <c r="D24" s="50">
        <v>297.5</v>
      </c>
      <c r="E24" s="50"/>
      <c r="F24" s="50"/>
      <c r="G24" s="50"/>
      <c r="I24" s="1"/>
    </row>
    <row r="25" spans="1:9" ht="30" customHeight="1" x14ac:dyDescent="0.25">
      <c r="A25" s="128"/>
      <c r="B25" s="48" t="s">
        <v>41</v>
      </c>
      <c r="C25" s="49">
        <f t="shared" si="3"/>
        <v>137</v>
      </c>
      <c r="D25" s="50"/>
      <c r="E25" s="50">
        <v>137</v>
      </c>
      <c r="F25" s="50"/>
      <c r="G25" s="50"/>
      <c r="I25" s="1"/>
    </row>
    <row r="26" spans="1:9" ht="30" customHeight="1" x14ac:dyDescent="0.25">
      <c r="A26" s="128"/>
      <c r="B26" s="48" t="s">
        <v>44</v>
      </c>
      <c r="C26" s="49">
        <f t="shared" si="3"/>
        <v>23</v>
      </c>
      <c r="D26" s="50"/>
      <c r="E26" s="50"/>
      <c r="F26" s="50"/>
      <c r="G26" s="50">
        <v>23</v>
      </c>
      <c r="I26" s="1"/>
    </row>
    <row r="27" spans="1:9" ht="20.100000000000001" customHeight="1" x14ac:dyDescent="0.25">
      <c r="A27" s="129"/>
      <c r="B27" s="51" t="s">
        <v>21</v>
      </c>
      <c r="C27" s="52">
        <f>SUM(C22:C26)</f>
        <v>514.5</v>
      </c>
      <c r="D27" s="53">
        <f>SUM(D22:D26)</f>
        <v>297.5</v>
      </c>
      <c r="E27" s="53">
        <f t="shared" ref="E27:G27" si="4">SUM(E22:E26)</f>
        <v>137</v>
      </c>
      <c r="F27" s="53">
        <f t="shared" si="4"/>
        <v>57</v>
      </c>
      <c r="G27" s="53">
        <f t="shared" si="4"/>
        <v>23</v>
      </c>
      <c r="I27" s="1"/>
    </row>
  </sheetData>
  <mergeCells count="7">
    <mergeCell ref="A1:D1"/>
    <mergeCell ref="A22:A27"/>
    <mergeCell ref="A20:G20"/>
    <mergeCell ref="A2:H2"/>
    <mergeCell ref="A4:A12"/>
    <mergeCell ref="A16:A18"/>
    <mergeCell ref="A14:E14"/>
  </mergeCells>
  <pageMargins left="1.1023622047244095" right="0.70866141732283472" top="0.55118110236220474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showGridLines="0" workbookViewId="0">
      <selection activeCell="L14" sqref="L14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3" width="9.7109375" style="4" customWidth="1"/>
    <col min="14" max="14" width="9.7109375" style="5" customWidth="1"/>
    <col min="15" max="15" width="5.7109375" style="5" customWidth="1"/>
    <col min="16" max="16" width="9.7109375" style="5" customWidth="1"/>
    <col min="17" max="17" width="5.7109375" style="5" customWidth="1"/>
    <col min="18" max="18" width="5.7109375" style="82" customWidth="1"/>
    <col min="19" max="20" width="5.7109375" style="1" customWidth="1"/>
    <col min="21" max="22" width="9.7109375" style="1" customWidth="1"/>
    <col min="23" max="23" width="5.7109375" style="1" customWidth="1"/>
    <col min="24" max="24" width="9.7109375" style="1" customWidth="1"/>
    <col min="25" max="25" width="5.7109375" style="1" customWidth="1"/>
    <col min="26" max="26" width="8.42578125" style="1" customWidth="1"/>
    <col min="27" max="28" width="5.7109375" style="1" customWidth="1"/>
    <col min="29" max="30" width="9.7109375" style="1" customWidth="1"/>
    <col min="31" max="31" width="5.7109375" style="1" customWidth="1"/>
    <col min="32" max="32" width="9.7109375" style="1" customWidth="1"/>
    <col min="33" max="33" width="5.7109375" style="1" customWidth="1"/>
    <col min="34" max="16384" width="9.140625" style="1"/>
  </cols>
  <sheetData>
    <row r="1" spans="1:34" ht="20.100000000000001" customHeight="1" x14ac:dyDescent="0.25">
      <c r="A1" s="103" t="s">
        <v>57</v>
      </c>
      <c r="B1" s="103"/>
      <c r="C1" s="103"/>
      <c r="D1" s="103"/>
    </row>
    <row r="2" spans="1:34" ht="20.100000000000001" customHeight="1" x14ac:dyDescent="0.25">
      <c r="A2" s="117" t="s">
        <v>24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6"/>
      <c r="S2" s="141" t="s">
        <v>25</v>
      </c>
      <c r="T2" s="142"/>
      <c r="U2" s="142"/>
      <c r="V2" s="142"/>
      <c r="W2" s="142"/>
      <c r="X2" s="142"/>
      <c r="AA2" s="107" t="s">
        <v>38</v>
      </c>
      <c r="AB2" s="108"/>
      <c r="AC2" s="108"/>
      <c r="AD2" s="108"/>
      <c r="AE2" s="108"/>
      <c r="AF2" s="108"/>
      <c r="AG2" s="108"/>
      <c r="AH2" s="109"/>
    </row>
    <row r="3" spans="1:34" ht="30" customHeight="1" x14ac:dyDescent="0.25">
      <c r="A3" s="110" t="s">
        <v>15</v>
      </c>
      <c r="B3" s="110" t="s">
        <v>16</v>
      </c>
      <c r="C3" s="111" t="s">
        <v>29</v>
      </c>
      <c r="D3" s="112" t="s">
        <v>13</v>
      </c>
      <c r="E3" s="112"/>
      <c r="F3" s="112"/>
      <c r="G3" s="112" t="s">
        <v>42</v>
      </c>
      <c r="H3" s="112"/>
      <c r="I3" s="148" t="s">
        <v>59</v>
      </c>
      <c r="J3" s="149"/>
      <c r="K3" s="73" t="s">
        <v>50</v>
      </c>
      <c r="L3" s="89" t="s">
        <v>14</v>
      </c>
      <c r="M3" s="73" t="s">
        <v>22</v>
      </c>
      <c r="N3" s="112" t="s">
        <v>60</v>
      </c>
      <c r="O3" s="112"/>
      <c r="P3" s="112" t="s">
        <v>12</v>
      </c>
      <c r="Q3" s="112"/>
      <c r="R3" s="6"/>
      <c r="S3" s="113" t="s">
        <v>15</v>
      </c>
      <c r="T3" s="114" t="s">
        <v>16</v>
      </c>
      <c r="U3" s="115" t="s">
        <v>29</v>
      </c>
      <c r="V3" s="116" t="s">
        <v>17</v>
      </c>
      <c r="W3" s="116"/>
      <c r="X3" s="93" t="s">
        <v>14</v>
      </c>
      <c r="AA3" s="119" t="s">
        <v>27</v>
      </c>
      <c r="AB3" s="126" t="s">
        <v>28</v>
      </c>
      <c r="AC3" s="118" t="s">
        <v>29</v>
      </c>
      <c r="AD3" s="108" t="s">
        <v>37</v>
      </c>
      <c r="AE3" s="108"/>
      <c r="AF3" s="108" t="s">
        <v>26</v>
      </c>
      <c r="AG3" s="108"/>
      <c r="AH3" s="79" t="s">
        <v>43</v>
      </c>
    </row>
    <row r="4" spans="1:34" ht="54.95" customHeight="1" x14ac:dyDescent="0.25">
      <c r="A4" s="110"/>
      <c r="B4" s="110"/>
      <c r="C4" s="111"/>
      <c r="D4" s="24" t="s">
        <v>30</v>
      </c>
      <c r="E4" s="11" t="s">
        <v>2</v>
      </c>
      <c r="F4" s="11" t="s">
        <v>8</v>
      </c>
      <c r="G4" s="24" t="s">
        <v>30</v>
      </c>
      <c r="H4" s="11" t="s">
        <v>2</v>
      </c>
      <c r="I4" s="24" t="s">
        <v>30</v>
      </c>
      <c r="J4" s="11" t="s">
        <v>2</v>
      </c>
      <c r="K4" s="24" t="s">
        <v>30</v>
      </c>
      <c r="L4" s="24" t="s">
        <v>30</v>
      </c>
      <c r="M4" s="24" t="s">
        <v>30</v>
      </c>
      <c r="N4" s="24" t="s">
        <v>30</v>
      </c>
      <c r="O4" s="11" t="s">
        <v>2</v>
      </c>
      <c r="P4" s="24" t="s">
        <v>30</v>
      </c>
      <c r="Q4" s="11" t="s">
        <v>2</v>
      </c>
      <c r="R4" s="7"/>
      <c r="S4" s="113"/>
      <c r="T4" s="114"/>
      <c r="U4" s="115"/>
      <c r="V4" s="28" t="s">
        <v>30</v>
      </c>
      <c r="W4" s="19" t="s">
        <v>2</v>
      </c>
      <c r="X4" s="28" t="s">
        <v>30</v>
      </c>
      <c r="AA4" s="119"/>
      <c r="AB4" s="126"/>
      <c r="AC4" s="118"/>
      <c r="AD4" s="59" t="s">
        <v>34</v>
      </c>
      <c r="AE4" s="101" t="s">
        <v>36</v>
      </c>
      <c r="AF4" s="59" t="s">
        <v>34</v>
      </c>
      <c r="AG4" s="101" t="s">
        <v>36</v>
      </c>
      <c r="AH4" s="60" t="s">
        <v>34</v>
      </c>
    </row>
    <row r="5" spans="1:34" ht="39.950000000000003" customHeight="1" x14ac:dyDescent="0.25">
      <c r="A5" s="143" t="s">
        <v>47</v>
      </c>
      <c r="B5" s="89" t="s">
        <v>6</v>
      </c>
      <c r="C5" s="12">
        <f>D5+G5+K5+M5+P5+N5+I5+L5</f>
        <v>32.5</v>
      </c>
      <c r="D5" s="13"/>
      <c r="E5" s="14"/>
      <c r="F5" s="14"/>
      <c r="G5" s="13">
        <v>32.5</v>
      </c>
      <c r="H5" s="14">
        <v>1</v>
      </c>
      <c r="I5" s="13"/>
      <c r="J5" s="14"/>
      <c r="K5" s="13"/>
      <c r="L5" s="13"/>
      <c r="M5" s="13"/>
      <c r="N5" s="13"/>
      <c r="O5" s="16"/>
      <c r="P5" s="13"/>
      <c r="Q5" s="14"/>
      <c r="R5" s="81"/>
      <c r="S5" s="146" t="s">
        <v>47</v>
      </c>
      <c r="T5" s="90" t="s">
        <v>6</v>
      </c>
      <c r="U5" s="22">
        <f>V5+X5</f>
        <v>69.5</v>
      </c>
      <c r="V5" s="20">
        <v>63</v>
      </c>
      <c r="W5" s="21">
        <v>4</v>
      </c>
      <c r="X5" s="20">
        <v>6.5</v>
      </c>
      <c r="AA5" s="145" t="s">
        <v>47</v>
      </c>
      <c r="AB5" s="88" t="s">
        <v>6</v>
      </c>
      <c r="AC5" s="36"/>
      <c r="AD5" s="37"/>
      <c r="AE5" s="61"/>
      <c r="AF5" s="37"/>
      <c r="AG5" s="61"/>
      <c r="AH5" s="63"/>
    </row>
    <row r="6" spans="1:34" ht="39.950000000000003" customHeight="1" x14ac:dyDescent="0.25">
      <c r="A6" s="144"/>
      <c r="B6" s="73" t="s">
        <v>5</v>
      </c>
      <c r="C6" s="12">
        <f>D6+G6+K6+M6+P6+N6+I6+L6</f>
        <v>177.5</v>
      </c>
      <c r="D6" s="13">
        <v>84.5</v>
      </c>
      <c r="E6" s="14">
        <v>5</v>
      </c>
      <c r="F6" s="14">
        <v>7</v>
      </c>
      <c r="G6" s="13">
        <v>17</v>
      </c>
      <c r="H6" s="14">
        <v>1</v>
      </c>
      <c r="I6" s="13">
        <v>5.5</v>
      </c>
      <c r="J6" s="14">
        <v>1</v>
      </c>
      <c r="K6" s="13">
        <v>41</v>
      </c>
      <c r="L6" s="13">
        <v>4</v>
      </c>
      <c r="M6" s="13">
        <v>16.5</v>
      </c>
      <c r="N6" s="13">
        <v>2</v>
      </c>
      <c r="O6" s="16">
        <v>1</v>
      </c>
      <c r="P6" s="13">
        <v>7</v>
      </c>
      <c r="Q6" s="14">
        <v>2</v>
      </c>
      <c r="R6" s="81"/>
      <c r="S6" s="147"/>
      <c r="T6" s="69" t="s">
        <v>5</v>
      </c>
      <c r="U6" s="22"/>
      <c r="V6" s="20"/>
      <c r="W6" s="21"/>
      <c r="X6" s="20"/>
      <c r="AA6" s="129"/>
      <c r="AB6" s="78" t="s">
        <v>5</v>
      </c>
      <c r="AC6" s="36">
        <f>AF6+AH6+AD6</f>
        <v>100.5</v>
      </c>
      <c r="AD6" s="37">
        <v>61.5</v>
      </c>
      <c r="AE6" s="61">
        <v>8</v>
      </c>
      <c r="AF6" s="37">
        <v>19</v>
      </c>
      <c r="AG6" s="61">
        <v>11</v>
      </c>
      <c r="AH6" s="63">
        <v>20</v>
      </c>
    </row>
    <row r="7" spans="1:34" ht="20.100000000000001" customHeight="1" x14ac:dyDescent="0.25">
      <c r="A7" s="117" t="s">
        <v>21</v>
      </c>
      <c r="B7" s="117"/>
      <c r="C7" s="96">
        <f t="shared" ref="C7:J7" si="0">SUM(C5:C6)</f>
        <v>210</v>
      </c>
      <c r="D7" s="17">
        <f t="shared" si="0"/>
        <v>84.5</v>
      </c>
      <c r="E7" s="95">
        <f t="shared" si="0"/>
        <v>5</v>
      </c>
      <c r="F7" s="95">
        <f t="shared" si="0"/>
        <v>7</v>
      </c>
      <c r="G7" s="17">
        <f t="shared" si="0"/>
        <v>49.5</v>
      </c>
      <c r="H7" s="95">
        <f t="shared" si="0"/>
        <v>2</v>
      </c>
      <c r="I7" s="17">
        <f t="shared" si="0"/>
        <v>5.5</v>
      </c>
      <c r="J7" s="95">
        <f t="shared" si="0"/>
        <v>1</v>
      </c>
      <c r="K7" s="17">
        <f t="shared" ref="K7:N7" si="1">SUM(K5:K6)</f>
        <v>41</v>
      </c>
      <c r="L7" s="17">
        <f t="shared" si="1"/>
        <v>4</v>
      </c>
      <c r="M7" s="17">
        <f t="shared" si="1"/>
        <v>16.5</v>
      </c>
      <c r="N7" s="17">
        <f t="shared" si="1"/>
        <v>2</v>
      </c>
      <c r="O7" s="95">
        <f>SUM(O5:O6)</f>
        <v>1</v>
      </c>
      <c r="P7" s="17">
        <f>SUM(P5:P6)</f>
        <v>7</v>
      </c>
      <c r="Q7" s="95">
        <f>SUM(Q5:Q6)</f>
        <v>2</v>
      </c>
      <c r="R7" s="83"/>
      <c r="S7" s="105" t="s">
        <v>21</v>
      </c>
      <c r="T7" s="106"/>
      <c r="U7" s="98">
        <f>SUM(U5:U6)</f>
        <v>69.5</v>
      </c>
      <c r="V7" s="23">
        <f>SUM(V5:V6)</f>
        <v>63</v>
      </c>
      <c r="W7" s="97">
        <f>SUM(W5:W6)</f>
        <v>4</v>
      </c>
      <c r="X7" s="23">
        <f>SUM(X5:X6)</f>
        <v>6.5</v>
      </c>
      <c r="AA7" s="124" t="s">
        <v>21</v>
      </c>
      <c r="AB7" s="125"/>
      <c r="AC7" s="102">
        <f t="shared" ref="AC7:AH7" si="2">SUM(AC6:AC6)</f>
        <v>100.5</v>
      </c>
      <c r="AD7" s="64">
        <f t="shared" ref="AD7:AE7" si="3">SUM(AD6:AD6)</f>
        <v>61.5</v>
      </c>
      <c r="AE7" s="99">
        <f t="shared" si="3"/>
        <v>8</v>
      </c>
      <c r="AF7" s="64">
        <f t="shared" si="2"/>
        <v>19</v>
      </c>
      <c r="AG7" s="99">
        <f t="shared" si="2"/>
        <v>11</v>
      </c>
      <c r="AH7" s="100">
        <f t="shared" si="2"/>
        <v>20</v>
      </c>
    </row>
    <row r="8" spans="1:34" s="2" customFormat="1" ht="20.100000000000001" customHeight="1" x14ac:dyDescent="0.25">
      <c r="A8" s="104" t="s">
        <v>23</v>
      </c>
      <c r="B8" s="104"/>
      <c r="C8" s="25">
        <f>C7/$C$7</f>
        <v>1</v>
      </c>
      <c r="D8" s="18">
        <f>D7/$C$7</f>
        <v>0.40238095238095239</v>
      </c>
      <c r="E8" s="18"/>
      <c r="F8" s="18"/>
      <c r="G8" s="18">
        <f>G7/$C$7</f>
        <v>0.23571428571428571</v>
      </c>
      <c r="H8" s="18"/>
      <c r="I8" s="18">
        <f>I7/$C$7</f>
        <v>2.6190476190476191E-2</v>
      </c>
      <c r="J8" s="18"/>
      <c r="K8" s="18">
        <f>K7/$C$7</f>
        <v>0.19523809523809524</v>
      </c>
      <c r="L8" s="18">
        <f>L7/$C$7</f>
        <v>1.9047619047619049E-2</v>
      </c>
      <c r="M8" s="18">
        <f>M7/$C$7</f>
        <v>7.857142857142857E-2</v>
      </c>
      <c r="N8" s="18">
        <f>N7/$C$7</f>
        <v>9.5238095238095247E-3</v>
      </c>
      <c r="O8" s="18"/>
      <c r="P8" s="18">
        <f>P7/$C$7</f>
        <v>3.3333333333333333E-2</v>
      </c>
      <c r="Q8" s="18"/>
      <c r="R8" s="10"/>
      <c r="S8" s="120" t="s">
        <v>23</v>
      </c>
      <c r="T8" s="121"/>
      <c r="U8" s="27">
        <f>U7/$U$7</f>
        <v>1</v>
      </c>
      <c r="V8" s="26">
        <f>V7/$U$7</f>
        <v>0.90647482014388492</v>
      </c>
      <c r="W8" s="26"/>
      <c r="X8" s="26">
        <f>X7/$U$7</f>
        <v>9.3525179856115109E-2</v>
      </c>
      <c r="AA8" s="122" t="s">
        <v>23</v>
      </c>
      <c r="AB8" s="123"/>
      <c r="AC8" s="65">
        <f>AC7/$AC$7</f>
        <v>1</v>
      </c>
      <c r="AD8" s="66">
        <f>AD7/$AC$7</f>
        <v>0.61194029850746268</v>
      </c>
      <c r="AE8" s="66"/>
      <c r="AF8" s="66">
        <f>AF7/$AC$7</f>
        <v>0.1890547263681592</v>
      </c>
      <c r="AG8" s="66"/>
      <c r="AH8" s="67">
        <f t="shared" ref="AH8" si="4">AH7/$AC$7</f>
        <v>0.19900497512437812</v>
      </c>
    </row>
    <row r="9" spans="1:34" s="3" customFormat="1" ht="20.100000000000001" customHeight="1" x14ac:dyDescent="0.25">
      <c r="Q9" s="4"/>
      <c r="R9" s="82"/>
    </row>
    <row r="15" spans="1:34" ht="10.5" customHeight="1" x14ac:dyDescent="0.25"/>
    <row r="18" ht="94.5" customHeight="1" x14ac:dyDescent="0.25"/>
    <row r="19" ht="84" customHeight="1" x14ac:dyDescent="0.25"/>
    <row r="20" ht="63" customHeight="1" x14ac:dyDescent="0.25"/>
    <row r="21" ht="94.5" customHeight="1" x14ac:dyDescent="0.25"/>
    <row r="22" ht="10.5" customHeight="1" x14ac:dyDescent="0.25"/>
    <row r="24" ht="84" customHeight="1" x14ac:dyDescent="0.25"/>
    <row r="25" ht="94.5" customHeight="1" x14ac:dyDescent="0.25"/>
    <row r="26" ht="10.5" customHeight="1" x14ac:dyDescent="0.25"/>
    <row r="27" ht="10.5" customHeight="1" x14ac:dyDescent="0.25"/>
  </sheetData>
  <mergeCells count="30">
    <mergeCell ref="A7:B7"/>
    <mergeCell ref="S7:T7"/>
    <mergeCell ref="AA7:AB7"/>
    <mergeCell ref="AD3:AE3"/>
    <mergeCell ref="AB3:AB4"/>
    <mergeCell ref="AC3:AC4"/>
    <mergeCell ref="AF3:AG3"/>
    <mergeCell ref="G3:H3"/>
    <mergeCell ref="AA3:AA4"/>
    <mergeCell ref="U3:U4"/>
    <mergeCell ref="A3:A4"/>
    <mergeCell ref="B3:B4"/>
    <mergeCell ref="C3:C4"/>
    <mergeCell ref="D3:F3"/>
    <mergeCell ref="A1:D1"/>
    <mergeCell ref="S8:T8"/>
    <mergeCell ref="AA8:AB8"/>
    <mergeCell ref="S2:X2"/>
    <mergeCell ref="A5:A6"/>
    <mergeCell ref="AA5:AA6"/>
    <mergeCell ref="S5:S6"/>
    <mergeCell ref="I3:J3"/>
    <mergeCell ref="A8:B8"/>
    <mergeCell ref="A2:Q2"/>
    <mergeCell ref="AA2:AH2"/>
    <mergeCell ref="P3:Q3"/>
    <mergeCell ref="V3:W3"/>
    <mergeCell ref="N3:O3"/>
    <mergeCell ref="S3:S4"/>
    <mergeCell ref="T3:T4"/>
  </mergeCells>
  <pageMargins left="0.59055118110236227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workbookViewId="0">
      <selection activeCell="G8" sqref="G8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7" width="15.7109375" style="3" customWidth="1"/>
    <col min="8" max="16384" width="9.140625" style="1"/>
  </cols>
  <sheetData>
    <row r="1" spans="1:7" ht="20.100000000000001" customHeight="1" x14ac:dyDescent="0.25">
      <c r="A1" s="103" t="s">
        <v>56</v>
      </c>
      <c r="B1" s="103"/>
      <c r="C1" s="103"/>
      <c r="D1" s="103"/>
    </row>
    <row r="2" spans="1:7" ht="30" customHeight="1" x14ac:dyDescent="0.25">
      <c r="A2" s="150" t="s">
        <v>33</v>
      </c>
      <c r="B2" s="151"/>
      <c r="C2" s="151"/>
      <c r="D2" s="151"/>
      <c r="E2" s="151"/>
      <c r="F2" s="152"/>
      <c r="G2" s="6"/>
    </row>
    <row r="3" spans="1:7" ht="75" customHeight="1" x14ac:dyDescent="0.25">
      <c r="A3" s="80" t="s">
        <v>15</v>
      </c>
      <c r="B3" s="68" t="s">
        <v>19</v>
      </c>
      <c r="C3" s="70" t="s">
        <v>20</v>
      </c>
      <c r="D3" s="70" t="s">
        <v>1</v>
      </c>
      <c r="E3" s="70" t="s">
        <v>49</v>
      </c>
      <c r="F3" s="70" t="s">
        <v>11</v>
      </c>
      <c r="G3" s="1"/>
    </row>
    <row r="4" spans="1:7" ht="20.100000000000001" customHeight="1" x14ac:dyDescent="0.25">
      <c r="A4" s="136" t="s">
        <v>47</v>
      </c>
      <c r="B4" s="73" t="s">
        <v>13</v>
      </c>
      <c r="C4" s="12">
        <f>D4+E4+F4</f>
        <v>84.5</v>
      </c>
      <c r="D4" s="13">
        <v>84.5</v>
      </c>
      <c r="E4" s="15"/>
      <c r="F4" s="15"/>
      <c r="G4" s="1"/>
    </row>
    <row r="5" spans="1:7" ht="30" customHeight="1" x14ac:dyDescent="0.25">
      <c r="A5" s="136"/>
      <c r="B5" s="73" t="s">
        <v>42</v>
      </c>
      <c r="C5" s="12">
        <f t="shared" ref="C5:C11" si="0">D5+E5+F5</f>
        <v>49.5</v>
      </c>
      <c r="D5" s="13">
        <v>49.5</v>
      </c>
      <c r="E5" s="15"/>
      <c r="F5" s="15"/>
      <c r="G5" s="1"/>
    </row>
    <row r="6" spans="1:7" ht="20.100000000000001" customHeight="1" x14ac:dyDescent="0.25">
      <c r="A6" s="136"/>
      <c r="B6" s="73" t="s">
        <v>59</v>
      </c>
      <c r="C6" s="12">
        <f t="shared" si="0"/>
        <v>5.5</v>
      </c>
      <c r="D6" s="13">
        <v>5.5</v>
      </c>
      <c r="E6" s="15"/>
      <c r="F6" s="15"/>
      <c r="G6" s="1"/>
    </row>
    <row r="7" spans="1:7" ht="20.100000000000001" customHeight="1" x14ac:dyDescent="0.25">
      <c r="A7" s="136"/>
      <c r="B7" s="73" t="s">
        <v>50</v>
      </c>
      <c r="C7" s="12">
        <f t="shared" si="0"/>
        <v>41</v>
      </c>
      <c r="D7" s="13">
        <v>41</v>
      </c>
      <c r="E7" s="15"/>
      <c r="F7" s="15"/>
      <c r="G7" s="1"/>
    </row>
    <row r="8" spans="1:7" ht="20.100000000000001" customHeight="1" x14ac:dyDescent="0.25">
      <c r="A8" s="136"/>
      <c r="B8" s="73" t="s">
        <v>14</v>
      </c>
      <c r="C8" s="12">
        <f t="shared" si="0"/>
        <v>4</v>
      </c>
      <c r="D8" s="13">
        <v>4</v>
      </c>
      <c r="E8" s="15"/>
      <c r="F8" s="15"/>
      <c r="G8" s="1"/>
    </row>
    <row r="9" spans="1:7" ht="20.100000000000001" customHeight="1" x14ac:dyDescent="0.25">
      <c r="A9" s="136"/>
      <c r="B9" s="91" t="s">
        <v>22</v>
      </c>
      <c r="C9" s="12">
        <f t="shared" ref="C9" si="1">D9+E9+F9</f>
        <v>16.5</v>
      </c>
      <c r="D9" s="13"/>
      <c r="E9" s="15">
        <v>16.5</v>
      </c>
      <c r="F9" s="15"/>
      <c r="G9" s="1"/>
    </row>
    <row r="10" spans="1:7" ht="20.100000000000001" customHeight="1" x14ac:dyDescent="0.25">
      <c r="A10" s="136"/>
      <c r="B10" s="73" t="s">
        <v>60</v>
      </c>
      <c r="C10" s="12">
        <f t="shared" si="0"/>
        <v>2</v>
      </c>
      <c r="D10" s="13"/>
      <c r="E10" s="15"/>
      <c r="F10" s="15">
        <v>2</v>
      </c>
      <c r="G10" s="1"/>
    </row>
    <row r="11" spans="1:7" ht="20.100000000000001" customHeight="1" x14ac:dyDescent="0.25">
      <c r="A11" s="136"/>
      <c r="B11" s="73" t="s">
        <v>12</v>
      </c>
      <c r="C11" s="12">
        <f t="shared" si="0"/>
        <v>7</v>
      </c>
      <c r="D11" s="13"/>
      <c r="E11" s="15"/>
      <c r="F11" s="15">
        <v>7</v>
      </c>
      <c r="G11" s="1"/>
    </row>
    <row r="12" spans="1:7" ht="20.100000000000001" customHeight="1" x14ac:dyDescent="0.25">
      <c r="A12" s="137"/>
      <c r="B12" s="57" t="s">
        <v>21</v>
      </c>
      <c r="C12" s="41">
        <f>SUM(C4:C11)</f>
        <v>210</v>
      </c>
      <c r="D12" s="42">
        <f>SUM(D4:D11)</f>
        <v>184.5</v>
      </c>
      <c r="E12" s="42">
        <f>SUM(E4:E11)</f>
        <v>16.5</v>
      </c>
      <c r="F12" s="42">
        <f>SUM(F4:F11)</f>
        <v>9</v>
      </c>
      <c r="G12" s="1"/>
    </row>
    <row r="13" spans="1:7" s="3" customFormat="1" ht="20.100000000000001" customHeight="1" x14ac:dyDescent="0.25">
      <c r="B13" s="4"/>
    </row>
    <row r="14" spans="1:7" s="3" customFormat="1" ht="20.100000000000001" customHeight="1" x14ac:dyDescent="0.25">
      <c r="B14" s="4"/>
    </row>
    <row r="15" spans="1:7" ht="30" customHeight="1" x14ac:dyDescent="0.25">
      <c r="A15" s="139" t="s">
        <v>32</v>
      </c>
      <c r="B15" s="140"/>
      <c r="C15" s="140"/>
      <c r="D15" s="140"/>
      <c r="E15" s="140"/>
      <c r="F15" s="84"/>
      <c r="G15" s="1"/>
    </row>
    <row r="16" spans="1:7" ht="75" customHeight="1" x14ac:dyDescent="0.25">
      <c r="A16" s="71" t="s">
        <v>15</v>
      </c>
      <c r="B16" s="74" t="s">
        <v>19</v>
      </c>
      <c r="C16" s="72" t="s">
        <v>21</v>
      </c>
      <c r="D16" s="92" t="s">
        <v>1</v>
      </c>
      <c r="E16" s="72" t="s">
        <v>49</v>
      </c>
      <c r="F16" s="1"/>
      <c r="G16" s="1"/>
    </row>
    <row r="17" spans="1:7" ht="30" customHeight="1" x14ac:dyDescent="0.25">
      <c r="A17" s="113" t="s">
        <v>47</v>
      </c>
      <c r="B17" s="69" t="s">
        <v>17</v>
      </c>
      <c r="C17" s="22">
        <f>E17+D17</f>
        <v>63</v>
      </c>
      <c r="D17" s="20">
        <v>63</v>
      </c>
      <c r="E17" s="20"/>
      <c r="F17" s="1"/>
      <c r="G17" s="1"/>
    </row>
    <row r="18" spans="1:7" ht="30" customHeight="1" x14ac:dyDescent="0.25">
      <c r="A18" s="113"/>
      <c r="B18" s="69" t="s">
        <v>14</v>
      </c>
      <c r="C18" s="22">
        <f>E18+D18</f>
        <v>6.5</v>
      </c>
      <c r="D18" s="20"/>
      <c r="E18" s="20">
        <v>6.5</v>
      </c>
      <c r="F18" s="1"/>
      <c r="G18" s="1"/>
    </row>
    <row r="19" spans="1:7" ht="20.100000000000001" customHeight="1" x14ac:dyDescent="0.25">
      <c r="A19" s="138"/>
      <c r="B19" s="75" t="s">
        <v>21</v>
      </c>
      <c r="C19" s="55">
        <f>SUM(C17:C18)</f>
        <v>69.5</v>
      </c>
      <c r="D19" s="56">
        <f>SUM(D17:D18)</f>
        <v>63</v>
      </c>
      <c r="E19" s="56">
        <f>SUM(E17:E18)</f>
        <v>6.5</v>
      </c>
      <c r="F19" s="1"/>
      <c r="G19" s="1"/>
    </row>
    <row r="20" spans="1:7" ht="20.100000000000001" customHeight="1" x14ac:dyDescent="0.25"/>
    <row r="21" spans="1:7" ht="20.25" customHeight="1" x14ac:dyDescent="0.25"/>
    <row r="22" spans="1:7" ht="30" customHeight="1" x14ac:dyDescent="0.25">
      <c r="A22" s="130" t="s">
        <v>39</v>
      </c>
      <c r="B22" s="131"/>
      <c r="C22" s="131"/>
      <c r="D22" s="131"/>
      <c r="E22" s="131"/>
      <c r="F22" s="131"/>
      <c r="G22" s="84"/>
    </row>
    <row r="23" spans="1:7" ht="75" customHeight="1" x14ac:dyDescent="0.25">
      <c r="A23" s="76" t="s">
        <v>15</v>
      </c>
      <c r="B23" s="46" t="s">
        <v>31</v>
      </c>
      <c r="C23" s="47" t="s">
        <v>21</v>
      </c>
      <c r="D23" s="47" t="s">
        <v>51</v>
      </c>
      <c r="E23" s="47" t="s">
        <v>52</v>
      </c>
      <c r="F23" s="47" t="s">
        <v>54</v>
      </c>
      <c r="G23" s="5"/>
    </row>
    <row r="24" spans="1:7" ht="39.950000000000003" customHeight="1" x14ac:dyDescent="0.25">
      <c r="A24" s="127" t="s">
        <v>47</v>
      </c>
      <c r="B24" s="48" t="s">
        <v>40</v>
      </c>
      <c r="C24" s="49">
        <f>F24+E24+D24</f>
        <v>61.5</v>
      </c>
      <c r="D24" s="50">
        <v>61.5</v>
      </c>
      <c r="E24" s="50"/>
      <c r="F24" s="50"/>
      <c r="G24" s="5"/>
    </row>
    <row r="25" spans="1:7" ht="30" customHeight="1" x14ac:dyDescent="0.25">
      <c r="A25" s="128"/>
      <c r="B25" s="48" t="s">
        <v>26</v>
      </c>
      <c r="C25" s="49">
        <f t="shared" ref="C25:C26" si="2">F25+E25+D25</f>
        <v>19</v>
      </c>
      <c r="D25" s="50"/>
      <c r="E25" s="50">
        <v>19</v>
      </c>
      <c r="F25" s="50"/>
      <c r="G25" s="5"/>
    </row>
    <row r="26" spans="1:7" ht="30" customHeight="1" x14ac:dyDescent="0.25">
      <c r="A26" s="128"/>
      <c r="B26" s="48" t="s">
        <v>44</v>
      </c>
      <c r="C26" s="49">
        <f t="shared" si="2"/>
        <v>20</v>
      </c>
      <c r="D26" s="50"/>
      <c r="E26" s="50"/>
      <c r="F26" s="50">
        <v>20</v>
      </c>
      <c r="G26" s="5"/>
    </row>
    <row r="27" spans="1:7" ht="20.100000000000001" customHeight="1" x14ac:dyDescent="0.25">
      <c r="A27" s="129"/>
      <c r="B27" s="77" t="s">
        <v>21</v>
      </c>
      <c r="C27" s="52">
        <f>SUM(C24:C26)</f>
        <v>100.5</v>
      </c>
      <c r="D27" s="53">
        <f>SUM(D24:D26)</f>
        <v>61.5</v>
      </c>
      <c r="E27" s="53">
        <f>SUM(E24:E26)</f>
        <v>19</v>
      </c>
      <c r="F27" s="53">
        <f>SUM(F24:F26)</f>
        <v>20</v>
      </c>
      <c r="G27" s="5"/>
    </row>
  </sheetData>
  <mergeCells count="7">
    <mergeCell ref="A1:D1"/>
    <mergeCell ref="A24:A27"/>
    <mergeCell ref="A22:F22"/>
    <mergeCell ref="A2:F2"/>
    <mergeCell ref="A4:A12"/>
    <mergeCell ref="A17:A19"/>
    <mergeCell ref="A15:E15"/>
  </mergeCells>
  <pageMargins left="1.6929133858267718" right="0.70866141732283472" top="0.669291338582677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OE Ravne - površine</vt:lpstr>
      <vt:lpstr>OE Ravne - vrste tal</vt:lpstr>
      <vt:lpstr>Izp. Velenje - površine</vt:lpstr>
      <vt:lpstr>Izp. Velenje - vrste 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2020-04-14T10:56:57Z</cp:lastPrinted>
  <dcterms:created xsi:type="dcterms:W3CDTF">2020-01-10T08:55:40Z</dcterms:created>
  <dcterms:modified xsi:type="dcterms:W3CDTF">2020-04-16T12:37:07Z</dcterms:modified>
</cp:coreProperties>
</file>